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19" sheetId="1" r:id="rId1"/>
  </sheets>
  <externalReferences>
    <externalReference r:id="rId2"/>
  </externalReferences>
  <definedNames>
    <definedName name="Z_6E36EA37_049E_4FAE_B719_2847CD16F858_.wvu.Cols" localSheetId="0" hidden="1">Циолк.19!$F:$H,Циолк.19!$L:$O</definedName>
    <definedName name="Z_6E36EA37_049E_4FAE_B719_2847CD16F858_.wvu.Rows" localSheetId="0" hidden="1">Циолк.19!$42:$45</definedName>
    <definedName name="Z_73C0D023_21BD_4441_8EFA_957546C15799_.wvu.Cols" localSheetId="0" hidden="1">Циолк.19!$F:$H,Циолк.19!$L:$O</definedName>
    <definedName name="Z_73C0D023_21BD_4441_8EFA_957546C15799_.wvu.Rows" localSheetId="0" hidden="1">Циолк.19!$42:$45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<sst xmlns="http://schemas.openxmlformats.org/spreadsheetml/2006/main" count="64" uniqueCount="53">
  <si>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ул.Циолковского,19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</si>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</sst>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3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3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42578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2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4448.83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2913.13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1535.7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5" customHeight="1">
      <c r="A10" s="97" t="s">
        <v>13</v>
      </c>
      <c r="B10" s="98"/>
      <c r="C10" s="98"/>
      <c r="D10" s="99"/>
      <c r="E10" s="25">
        <v>798902.72</v>
      </c>
      <c r="F10" s="25"/>
      <c r="G10" s="23"/>
      <c r="H10" s="23"/>
      <c r="I10" s="25">
        <v>791252.78</v>
      </c>
      <c r="J10" s="26">
        <v>126921.43</v>
      </c>
    </row>
    <row r="11" spans="1:10" ht="14.45" customHeight="1">
      <c r="A11" s="97" t="s">
        <v>14</v>
      </c>
      <c r="B11" s="98"/>
      <c r="C11" s="98"/>
      <c r="D11" s="99"/>
      <c r="E11" s="25">
        <v>344728.13</v>
      </c>
      <c r="F11" s="25"/>
      <c r="G11" s="23"/>
      <c r="H11" s="23"/>
      <c r="I11" s="25">
        <v>332191.88</v>
      </c>
      <c r="J11" s="26">
        <v>90739.15</v>
      </c>
    </row>
    <row r="12" spans="1:10" ht="13.9" customHeight="1">
      <c r="A12" s="97" t="s">
        <v>15</v>
      </c>
      <c r="B12" s="98"/>
      <c r="C12" s="98"/>
      <c r="D12" s="99"/>
      <c r="E12" s="25">
        <v>103856.97</v>
      </c>
      <c r="F12" s="25"/>
      <c r="G12" s="23"/>
      <c r="H12" s="23"/>
      <c r="I12" s="25">
        <v>98788.12</v>
      </c>
      <c r="J12" s="26">
        <v>27190.84</v>
      </c>
    </row>
    <row r="13" spans="1:10" ht="15.75" customHeight="1">
      <c r="A13" s="97" t="s">
        <v>16</v>
      </c>
      <c r="B13" s="98"/>
      <c r="C13" s="98"/>
      <c r="D13" s="99"/>
      <c r="E13" s="25">
        <v>88320.9</v>
      </c>
      <c r="F13" s="25"/>
      <c r="G13" s="23"/>
      <c r="H13" s="23"/>
      <c r="I13" s="25">
        <v>83507.350000000006</v>
      </c>
      <c r="J13" s="26">
        <v>22681.8</v>
      </c>
    </row>
    <row r="14" spans="1:10" ht="14.45" customHeight="1">
      <c r="A14" s="90" t="s">
        <v>17</v>
      </c>
      <c r="B14" s="90"/>
      <c r="C14" s="90"/>
      <c r="D14" s="90"/>
      <c r="E14" s="25">
        <v>269290.69</v>
      </c>
      <c r="F14" s="25"/>
      <c r="G14" s="23"/>
      <c r="H14" s="23"/>
      <c r="I14" s="25">
        <v>259349.32</v>
      </c>
      <c r="J14" s="26">
        <v>54132.69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7.25" customHeight="1">
      <c r="A16" s="103" t="s">
        <v>19</v>
      </c>
      <c r="B16" s="104"/>
      <c r="C16" s="104"/>
      <c r="D16" s="105"/>
      <c r="E16" s="25">
        <v>509464.84</v>
      </c>
      <c r="F16" s="25"/>
      <c r="G16" s="23"/>
      <c r="H16" s="23"/>
      <c r="I16" s="25">
        <v>486452.65</v>
      </c>
      <c r="J16" s="26">
        <v>97019.6</v>
      </c>
    </row>
    <row r="17" spans="1:15" ht="15.75">
      <c r="A17" s="90" t="s">
        <v>20</v>
      </c>
      <c r="B17" s="90"/>
      <c r="C17" s="90"/>
      <c r="D17" s="90"/>
      <c r="E17" s="25">
        <v>46145.38</v>
      </c>
      <c r="F17" s="25"/>
      <c r="G17" s="23"/>
      <c r="H17" s="23"/>
      <c r="I17" s="25">
        <v>45700.52</v>
      </c>
      <c r="J17" s="26">
        <v>7434.89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4712.3999999999996</v>
      </c>
      <c r="F21" s="25"/>
      <c r="G21" s="23"/>
      <c r="H21" s="23"/>
      <c r="I21" s="25">
        <v>4771.45</v>
      </c>
      <c r="J21" s="26">
        <v>710.3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57" t="s">
        <v>52</v>
      </c>
      <c r="B24" s="57"/>
      <c r="C24" s="57"/>
      <c r="D24" s="57"/>
      <c r="E24" s="57"/>
      <c r="F24" s="38"/>
      <c r="G24" s="39">
        <f>'[1]УК ВР 2011 ГОД  (2)'!AC40</f>
        <v>1279.67</v>
      </c>
      <c r="H24" s="16"/>
      <c r="I24" s="25">
        <v>-514061.76</v>
      </c>
      <c r="J24" s="27"/>
      <c r="L24" s="40" t="s">
        <v>26</v>
      </c>
      <c r="M24" s="40" t="s">
        <v>27</v>
      </c>
      <c r="N24" s="40" t="s">
        <v>28</v>
      </c>
      <c r="O24" s="40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41"/>
      <c r="G25" s="41"/>
      <c r="H25" s="41"/>
      <c r="I25" s="77">
        <f>SUM(I27:I31)</f>
        <v>128891.66</v>
      </c>
      <c r="L25" s="75">
        <f t="shared" ref="L25:O25" si="0">SUM(L27:L31)</f>
        <v>541469.06999999995</v>
      </c>
      <c r="M25" s="75">
        <f t="shared" si="0"/>
        <v>638933.50259999989</v>
      </c>
      <c r="N25" s="75">
        <f t="shared" si="0"/>
        <v>0</v>
      </c>
      <c r="O25" s="75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42">
        <f t="shared" ref="F26:H26" si="1">SUM(F27:F31)</f>
        <v>75286.19</v>
      </c>
      <c r="G26" s="42">
        <f t="shared" si="1"/>
        <v>185.20464935602001</v>
      </c>
      <c r="H26" s="42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3">
        <f>'[1]УК ВР 2011 ГОД  (2)'!G40</f>
        <v>9965.35</v>
      </c>
      <c r="G27" s="43">
        <f t="shared" ref="G27:G49" si="2">$G$24/$F$50*F27</f>
        <v>24.514843325980689</v>
      </c>
      <c r="H27" s="43">
        <f>F27+G27</f>
        <v>9989.8648433259805</v>
      </c>
      <c r="I27" s="44">
        <v>37108.25</v>
      </c>
      <c r="L27" s="45">
        <v>28963.07</v>
      </c>
      <c r="M27" s="45">
        <f t="shared" ref="M27:M31" si="3">L27*118%</f>
        <v>34176.422599999998</v>
      </c>
      <c r="N27" s="45"/>
      <c r="O27" s="45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3">
        <f>'[1]УК ВР 2011 ГОД  (2)'!H40</f>
        <v>3403.61</v>
      </c>
      <c r="G28" s="43">
        <f t="shared" si="2"/>
        <v>8.3729087179819199</v>
      </c>
      <c r="H28" s="43">
        <f t="shared" ref="H28:H49" si="4">F28+G28</f>
        <v>3411.9829087179819</v>
      </c>
      <c r="I28" s="44">
        <v>10892.13</v>
      </c>
      <c r="L28" s="45">
        <v>8730.99</v>
      </c>
      <c r="M28" s="45">
        <f t="shared" si="3"/>
        <v>10302.5682</v>
      </c>
      <c r="N28" s="45"/>
      <c r="O28" s="45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3">
        <f>'[1]УК ВР 2011 ГОД  (2)'!I40</f>
        <v>7865.28</v>
      </c>
      <c r="G29" s="43">
        <f t="shared" si="2"/>
        <v>19.348653776833668</v>
      </c>
      <c r="H29" s="43">
        <f t="shared" si="4"/>
        <v>7884.6286537768337</v>
      </c>
      <c r="I29" s="44">
        <v>1361.71</v>
      </c>
      <c r="L29" s="45">
        <v>5845.12</v>
      </c>
      <c r="M29" s="45">
        <f t="shared" si="3"/>
        <v>6897.2415999999994</v>
      </c>
      <c r="N29" s="45"/>
      <c r="O29" s="45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3">
        <f>'[1]УК ВР 2011 ГОД  (2)'!J40</f>
        <v>37615</v>
      </c>
      <c r="G30" s="43">
        <f t="shared" si="2"/>
        <v>92.533210745910935</v>
      </c>
      <c r="H30" s="43">
        <f t="shared" si="4"/>
        <v>37707.533210745911</v>
      </c>
      <c r="I30" s="44">
        <v>18169</v>
      </c>
      <c r="L30" s="45">
        <v>336883.16</v>
      </c>
      <c r="M30" s="45">
        <f t="shared" si="3"/>
        <v>397522.12879999995</v>
      </c>
      <c r="N30" s="45"/>
      <c r="O30" s="45">
        <f t="shared" si="5"/>
        <v>0</v>
      </c>
    </row>
    <row r="31" spans="1:15" ht="39" customHeight="1">
      <c r="A31" s="69" t="s">
        <v>35</v>
      </c>
      <c r="B31" s="79"/>
      <c r="C31" s="79"/>
      <c r="D31" s="79"/>
      <c r="E31" s="80"/>
      <c r="F31" s="43">
        <f>'[1]УК ВР 2011 ГОД  (2)'!K40</f>
        <v>16436.95</v>
      </c>
      <c r="G31" s="43">
        <f t="shared" si="2"/>
        <v>40.4350327893128</v>
      </c>
      <c r="H31" s="43">
        <f t="shared" si="4"/>
        <v>16477.385032789312</v>
      </c>
      <c r="I31" s="44">
        <v>61360.57</v>
      </c>
      <c r="L31" s="45">
        <v>161046.73000000001</v>
      </c>
      <c r="M31" s="45">
        <f t="shared" si="3"/>
        <v>190035.14139999999</v>
      </c>
      <c r="N31" s="45"/>
      <c r="O31" s="45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3">
        <f t="shared" si="2"/>
        <v>398.31767423421297</v>
      </c>
      <c r="H32" s="43">
        <f t="shared" si="4"/>
        <v>162315.52767423424</v>
      </c>
      <c r="I32" s="77">
        <f>SUM(I34:I38)</f>
        <v>146656.61000000002</v>
      </c>
      <c r="L32" s="75">
        <f t="shared" ref="L32:O32" si="6">SUM(L34:L38)</f>
        <v>45486.99</v>
      </c>
      <c r="M32" s="75">
        <f t="shared" si="6"/>
        <v>53674.648199999996</v>
      </c>
      <c r="N32" s="75">
        <f t="shared" si="6"/>
        <v>89200.25</v>
      </c>
      <c r="O32" s="75">
        <f t="shared" si="6"/>
        <v>89769.347595000014</v>
      </c>
    </row>
    <row r="33" spans="1:16" ht="30.75" customHeight="1">
      <c r="A33" s="84"/>
      <c r="B33" s="85"/>
      <c r="C33" s="85"/>
      <c r="D33" s="85"/>
      <c r="E33" s="86"/>
      <c r="F33" s="88"/>
      <c r="G33" s="43">
        <f t="shared" si="2"/>
        <v>0</v>
      </c>
      <c r="H33" s="43">
        <f t="shared" si="4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3">
        <f>'[1]УК ВР 2011 ГОД  (2)'!N40</f>
        <v>81447.240000000005</v>
      </c>
      <c r="G34" s="43">
        <f t="shared" si="2"/>
        <v>200.36088325382926</v>
      </c>
      <c r="H34" s="43">
        <f t="shared" si="4"/>
        <v>81647.600883253835</v>
      </c>
      <c r="I34" s="44">
        <v>72870.25</v>
      </c>
      <c r="L34" s="45">
        <v>16057.28</v>
      </c>
      <c r="M34" s="45">
        <f t="shared" ref="M34:M38" si="7">L34*118%</f>
        <v>18947.590400000001</v>
      </c>
      <c r="N34" s="45">
        <v>47121.55</v>
      </c>
      <c r="O34" s="45">
        <f t="shared" ref="O34:O38" si="8">N34*$O$23</f>
        <v>47422.185489000003</v>
      </c>
    </row>
    <row r="35" spans="1:16" ht="15.75">
      <c r="A35" s="72" t="s">
        <v>32</v>
      </c>
      <c r="B35" s="72"/>
      <c r="C35" s="72"/>
      <c r="D35" s="72"/>
      <c r="E35" s="72"/>
      <c r="F35" s="43">
        <f>'[1]УК ВР 2011 ГОД  (2)'!O40</f>
        <v>27787.66</v>
      </c>
      <c r="G35" s="43">
        <f t="shared" si="2"/>
        <v>68.357873160061672</v>
      </c>
      <c r="H35" s="43">
        <f t="shared" si="4"/>
        <v>27856.017873160061</v>
      </c>
      <c r="I35" s="44">
        <v>17286.63</v>
      </c>
      <c r="L35" s="45">
        <v>4834.8599999999997</v>
      </c>
      <c r="M35" s="45">
        <f t="shared" si="7"/>
        <v>5705.1347999999989</v>
      </c>
      <c r="N35" s="45">
        <v>8916.64</v>
      </c>
      <c r="O35" s="45">
        <f t="shared" si="8"/>
        <v>8973.5281632000006</v>
      </c>
    </row>
    <row r="36" spans="1:16" ht="15.75">
      <c r="A36" s="72" t="s">
        <v>33</v>
      </c>
      <c r="B36" s="72"/>
      <c r="C36" s="72"/>
      <c r="D36" s="72"/>
      <c r="E36" s="72"/>
      <c r="F36" s="43">
        <f>'[1]УК ВР 2011 ГОД  (2)'!P40</f>
        <v>13520.61</v>
      </c>
      <c r="G36" s="43">
        <f t="shared" si="2"/>
        <v>33.260812296777111</v>
      </c>
      <c r="H36" s="43">
        <f t="shared" si="4"/>
        <v>13553.870812296778</v>
      </c>
      <c r="I36" s="44">
        <v>16031.35</v>
      </c>
      <c r="L36" s="46">
        <v>5947.99</v>
      </c>
      <c r="M36" s="46">
        <f t="shared" si="7"/>
        <v>7018.6281999999992</v>
      </c>
      <c r="N36" s="46">
        <v>19474.8</v>
      </c>
      <c r="O36" s="46">
        <f t="shared" si="8"/>
        <v>19599.049223999999</v>
      </c>
    </row>
    <row r="37" spans="1:16" ht="15.75">
      <c r="A37" s="72" t="s">
        <v>34</v>
      </c>
      <c r="B37" s="72"/>
      <c r="C37" s="72"/>
      <c r="D37" s="72"/>
      <c r="E37" s="72"/>
      <c r="F37" s="43">
        <f>'[1]УК ВР 2011 ГОД  (2)'!Q40</f>
        <v>3300</v>
      </c>
      <c r="G37" s="43">
        <f t="shared" si="2"/>
        <v>8.1180272620365841</v>
      </c>
      <c r="H37" s="43">
        <f t="shared" si="4"/>
        <v>3308.1180272620368</v>
      </c>
      <c r="I37" s="44">
        <v>7800</v>
      </c>
      <c r="J37" s="47"/>
      <c r="K37" s="47"/>
      <c r="L37" s="48">
        <v>1302</v>
      </c>
      <c r="M37" s="48">
        <f t="shared" si="7"/>
        <v>1536.36</v>
      </c>
      <c r="N37" s="48"/>
      <c r="O37" s="48">
        <f t="shared" si="8"/>
        <v>0</v>
      </c>
      <c r="P37" s="47"/>
    </row>
    <row r="38" spans="1:16" ht="45" customHeight="1">
      <c r="A38" s="69" t="s">
        <v>37</v>
      </c>
      <c r="B38" s="70"/>
      <c r="C38" s="70"/>
      <c r="D38" s="70"/>
      <c r="E38" s="71"/>
      <c r="F38" s="43">
        <f>'[1]УК ВР 2011 ГОД  (2)'!R40</f>
        <v>35861.699999999997</v>
      </c>
      <c r="G38" s="43">
        <f t="shared" si="2"/>
        <v>88.220078261508277</v>
      </c>
      <c r="H38" s="43">
        <f t="shared" si="4"/>
        <v>35949.920078261508</v>
      </c>
      <c r="I38" s="44">
        <v>32668.38</v>
      </c>
      <c r="J38" s="47"/>
      <c r="K38" s="47"/>
      <c r="L38" s="48">
        <v>17344.86</v>
      </c>
      <c r="M38" s="48">
        <f t="shared" si="7"/>
        <v>20466.934799999999</v>
      </c>
      <c r="N38" s="48">
        <v>13687.26</v>
      </c>
      <c r="O38" s="48">
        <f t="shared" si="8"/>
        <v>13774.584718800001</v>
      </c>
      <c r="P38" s="47"/>
    </row>
    <row r="39" spans="1:16" ht="15.6" customHeight="1">
      <c r="A39" s="59" t="s">
        <v>38</v>
      </c>
      <c r="B39" s="73"/>
      <c r="C39" s="73"/>
      <c r="D39" s="73"/>
      <c r="E39" s="74"/>
      <c r="F39" s="49">
        <f t="shared" ref="F39:O39" si="9">SUM(F40:F48)</f>
        <v>282837.88</v>
      </c>
      <c r="G39" s="43">
        <f t="shared" si="2"/>
        <v>695.78352138685818</v>
      </c>
      <c r="H39" s="43">
        <f t="shared" si="4"/>
        <v>283533.66352138686</v>
      </c>
      <c r="I39" s="50">
        <f t="shared" si="9"/>
        <v>92009.12999999999</v>
      </c>
      <c r="J39" s="51"/>
      <c r="K39" s="51"/>
      <c r="L39" s="51">
        <f t="shared" si="9"/>
        <v>6943.18</v>
      </c>
      <c r="M39" s="51">
        <f t="shared" si="9"/>
        <v>8192.9523999999983</v>
      </c>
      <c r="N39" s="51">
        <f t="shared" si="9"/>
        <v>91471.219999999987</v>
      </c>
      <c r="O39" s="51">
        <f t="shared" si="9"/>
        <v>92054.806383600007</v>
      </c>
      <c r="P39" s="47"/>
    </row>
    <row r="40" spans="1:16" ht="15.75">
      <c r="A40" s="66" t="s">
        <v>39</v>
      </c>
      <c r="B40" s="67"/>
      <c r="C40" s="67"/>
      <c r="D40" s="67"/>
      <c r="E40" s="68"/>
      <c r="F40" s="43">
        <f>'[1]УК ВР 2011 ГОД  (2)'!U40</f>
        <v>160770.20000000001</v>
      </c>
      <c r="G40" s="43">
        <f t="shared" si="2"/>
        <v>395.49602015850729</v>
      </c>
      <c r="H40" s="43">
        <f t="shared" si="4"/>
        <v>161165.69602015853</v>
      </c>
      <c r="I40" s="44">
        <v>66298.77</v>
      </c>
      <c r="J40" s="47"/>
      <c r="K40" s="47"/>
      <c r="L40" s="48">
        <v>405.03</v>
      </c>
      <c r="M40" s="48">
        <f t="shared" ref="M40:M48" si="10">L40*118%</f>
        <v>477.93539999999996</v>
      </c>
      <c r="N40" s="48">
        <v>63544.07</v>
      </c>
      <c r="O40" s="48">
        <f t="shared" ref="O40:O49" si="11">N40*$O$23</f>
        <v>63949.481166600002</v>
      </c>
      <c r="P40" s="47"/>
    </row>
    <row r="41" spans="1:16" ht="15.75">
      <c r="A41" s="65" t="s">
        <v>32</v>
      </c>
      <c r="B41" s="60"/>
      <c r="C41" s="60"/>
      <c r="D41" s="60"/>
      <c r="E41" s="60"/>
      <c r="F41" s="43">
        <f>'[1]УК ВР 2011 ГОД  (2)'!V40</f>
        <v>54866.62</v>
      </c>
      <c r="G41" s="43">
        <f t="shared" si="2"/>
        <v>134.97233846539444</v>
      </c>
      <c r="H41" s="43">
        <f t="shared" si="4"/>
        <v>55001.592338465394</v>
      </c>
      <c r="I41" s="44">
        <v>13357.26</v>
      </c>
      <c r="J41" s="47"/>
      <c r="K41" s="47"/>
      <c r="L41" s="48">
        <v>119.73</v>
      </c>
      <c r="M41" s="48">
        <f t="shared" si="10"/>
        <v>141.28139999999999</v>
      </c>
      <c r="N41" s="48">
        <v>12760.86</v>
      </c>
      <c r="O41" s="48">
        <f t="shared" si="11"/>
        <v>12842.2742868</v>
      </c>
      <c r="P41" s="47"/>
    </row>
    <row r="42" spans="1:16" ht="15.6" hidden="1" customHeight="1">
      <c r="A42" s="72" t="s">
        <v>40</v>
      </c>
      <c r="B42" s="72"/>
      <c r="C42" s="72"/>
      <c r="D42" s="72"/>
      <c r="E42" s="65"/>
      <c r="F42" s="43"/>
      <c r="G42" s="43">
        <f t="shared" si="2"/>
        <v>0</v>
      </c>
      <c r="H42" s="43">
        <f t="shared" si="4"/>
        <v>0</v>
      </c>
      <c r="I42" s="44"/>
      <c r="J42" s="47"/>
      <c r="K42" s="47"/>
      <c r="L42" s="48"/>
      <c r="M42" s="48">
        <f t="shared" si="10"/>
        <v>0</v>
      </c>
      <c r="N42" s="48"/>
      <c r="O42" s="48">
        <f t="shared" si="11"/>
        <v>0</v>
      </c>
      <c r="P42" s="47"/>
    </row>
    <row r="43" spans="1:16" ht="15.6" hidden="1" customHeight="1">
      <c r="A43" s="65" t="s">
        <v>32</v>
      </c>
      <c r="B43" s="60"/>
      <c r="C43" s="60"/>
      <c r="D43" s="60"/>
      <c r="E43" s="60"/>
      <c r="F43" s="43"/>
      <c r="G43" s="43">
        <f t="shared" si="2"/>
        <v>0</v>
      </c>
      <c r="H43" s="43">
        <f t="shared" si="4"/>
        <v>0</v>
      </c>
      <c r="I43" s="44"/>
      <c r="J43" s="47"/>
      <c r="K43" s="47"/>
      <c r="L43" s="48"/>
      <c r="M43" s="48">
        <f t="shared" si="10"/>
        <v>0</v>
      </c>
      <c r="N43" s="48"/>
      <c r="O43" s="48">
        <f t="shared" si="11"/>
        <v>0</v>
      </c>
      <c r="P43" s="47"/>
    </row>
    <row r="44" spans="1:16" ht="15.6" hidden="1" customHeight="1">
      <c r="A44" s="72" t="s">
        <v>41</v>
      </c>
      <c r="B44" s="72"/>
      <c r="C44" s="72"/>
      <c r="D44" s="72"/>
      <c r="E44" s="65"/>
      <c r="F44" s="43"/>
      <c r="G44" s="43">
        <f t="shared" si="2"/>
        <v>0</v>
      </c>
      <c r="H44" s="43">
        <f t="shared" si="4"/>
        <v>0</v>
      </c>
      <c r="I44" s="44"/>
      <c r="J44" s="47"/>
      <c r="K44" s="47"/>
      <c r="L44" s="48"/>
      <c r="M44" s="48">
        <f t="shared" si="10"/>
        <v>0</v>
      </c>
      <c r="N44" s="48"/>
      <c r="O44" s="48">
        <f t="shared" si="11"/>
        <v>0</v>
      </c>
      <c r="P44" s="47"/>
    </row>
    <row r="45" spans="1:16" ht="15.6" hidden="1" customHeight="1">
      <c r="A45" s="65" t="s">
        <v>32</v>
      </c>
      <c r="B45" s="60"/>
      <c r="C45" s="60"/>
      <c r="D45" s="60"/>
      <c r="E45" s="60"/>
      <c r="F45" s="43"/>
      <c r="G45" s="43">
        <f t="shared" si="2"/>
        <v>0</v>
      </c>
      <c r="H45" s="43">
        <f t="shared" si="4"/>
        <v>0</v>
      </c>
      <c r="I45" s="44"/>
      <c r="J45" s="47"/>
      <c r="K45" s="47"/>
      <c r="L45" s="48"/>
      <c r="M45" s="48">
        <f t="shared" si="10"/>
        <v>0</v>
      </c>
      <c r="N45" s="48"/>
      <c r="O45" s="48">
        <f t="shared" si="11"/>
        <v>0</v>
      </c>
      <c r="P45" s="47"/>
    </row>
    <row r="46" spans="1:16" ht="15.75">
      <c r="A46" s="72" t="s">
        <v>33</v>
      </c>
      <c r="B46" s="72"/>
      <c r="C46" s="72"/>
      <c r="D46" s="72"/>
      <c r="E46" s="65"/>
      <c r="F46" s="43">
        <f>'[1]УК ВР 2011 ГОД  (2)'!W40</f>
        <v>291.72000000000003</v>
      </c>
      <c r="G46" s="43">
        <f t="shared" si="2"/>
        <v>0.71763360996403402</v>
      </c>
      <c r="H46" s="43">
        <f t="shared" si="4"/>
        <v>292.43763360996405</v>
      </c>
      <c r="I46" s="44">
        <v>418.65</v>
      </c>
      <c r="J46" s="47"/>
      <c r="K46" s="47"/>
      <c r="L46" s="48">
        <v>49.05</v>
      </c>
      <c r="M46" s="48">
        <f t="shared" si="10"/>
        <v>57.878999999999991</v>
      </c>
      <c r="N46" s="48">
        <v>677.23</v>
      </c>
      <c r="O46" s="48">
        <f t="shared" si="11"/>
        <v>681.55072740000003</v>
      </c>
      <c r="P46" s="47"/>
    </row>
    <row r="47" spans="1:16" ht="15.75">
      <c r="A47" s="65" t="s">
        <v>34</v>
      </c>
      <c r="B47" s="60"/>
      <c r="C47" s="60"/>
      <c r="D47" s="60"/>
      <c r="E47" s="60"/>
      <c r="F47" s="43">
        <f>'[1]УК ВР 2011 ГОД  (2)'!Y40</f>
        <v>350.25</v>
      </c>
      <c r="G47" s="43">
        <f t="shared" si="2"/>
        <v>0.86161789349342832</v>
      </c>
      <c r="H47" s="43">
        <f t="shared" si="4"/>
        <v>351.11161789349342</v>
      </c>
      <c r="I47" s="44">
        <v>316.48</v>
      </c>
      <c r="J47" s="47"/>
      <c r="K47" s="47"/>
      <c r="L47" s="48">
        <v>2993.1</v>
      </c>
      <c r="M47" s="48">
        <f t="shared" si="10"/>
        <v>3531.8579999999997</v>
      </c>
      <c r="N47" s="48"/>
      <c r="O47" s="48">
        <f t="shared" si="11"/>
        <v>0</v>
      </c>
      <c r="P47" s="47"/>
    </row>
    <row r="48" spans="1:16" ht="46.5" customHeight="1">
      <c r="A48" s="69" t="s">
        <v>37</v>
      </c>
      <c r="B48" s="70"/>
      <c r="C48" s="70"/>
      <c r="D48" s="70"/>
      <c r="E48" s="71"/>
      <c r="F48" s="43">
        <f>'[1]УК ВР 2011 ГОД  (2)'!Z40</f>
        <v>66559.09</v>
      </c>
      <c r="G48" s="43">
        <f t="shared" si="2"/>
        <v>163.73591125949895</v>
      </c>
      <c r="H48" s="43">
        <f t="shared" si="4"/>
        <v>66722.825911259497</v>
      </c>
      <c r="I48" s="44">
        <v>11617.97</v>
      </c>
      <c r="J48" s="47"/>
      <c r="K48" s="47"/>
      <c r="L48" s="48">
        <v>3376.27</v>
      </c>
      <c r="M48" s="48">
        <f t="shared" si="10"/>
        <v>3983.9985999999999</v>
      </c>
      <c r="N48" s="48">
        <v>14489.06</v>
      </c>
      <c r="O48" s="48">
        <f>N48*$O$23</f>
        <v>14581.5002028</v>
      </c>
      <c r="P48" s="47"/>
    </row>
    <row r="49" spans="1:16" ht="15.6" customHeight="1">
      <c r="A49" s="59" t="s">
        <v>42</v>
      </c>
      <c r="B49" s="60"/>
      <c r="C49" s="60"/>
      <c r="D49" s="60"/>
      <c r="E49" s="61"/>
      <c r="F49" s="43">
        <f>'[1]УК ВР 2011 ГОД  (2)'!AA40</f>
        <v>148.03</v>
      </c>
      <c r="G49" s="43">
        <f t="shared" si="2"/>
        <v>0.36415502290887136</v>
      </c>
      <c r="H49" s="43">
        <f t="shared" si="4"/>
        <v>148.39415502290888</v>
      </c>
      <c r="I49" s="44">
        <v>392.06</v>
      </c>
      <c r="J49" s="47"/>
      <c r="K49" s="47"/>
      <c r="L49" s="48">
        <v>326.64</v>
      </c>
      <c r="M49" s="48">
        <f>L49*118%</f>
        <v>385.43519999999995</v>
      </c>
      <c r="N49" s="48">
        <v>507.19</v>
      </c>
      <c r="O49" s="48">
        <f t="shared" si="11"/>
        <v>510.42587220000001</v>
      </c>
      <c r="P49" s="47"/>
    </row>
    <row r="50" spans="1:16" ht="15.75">
      <c r="A50" s="62" t="s">
        <v>43</v>
      </c>
      <c r="B50" s="63"/>
      <c r="C50" s="63"/>
      <c r="D50" s="63"/>
      <c r="E50" s="64"/>
      <c r="F50" s="49">
        <f>F26+F32+F39+F49</f>
        <v>520189.31000000006</v>
      </c>
      <c r="G50" s="49">
        <f>G26+G32+G39+G49</f>
        <v>1279.6699999999998</v>
      </c>
      <c r="H50" s="49">
        <f>H26+H32+H39+H49</f>
        <v>521468.98000000004</v>
      </c>
      <c r="I50" s="50">
        <f>I25+I32+I39+I49</f>
        <v>367949.46</v>
      </c>
      <c r="J50" s="47"/>
      <c r="K50" s="47"/>
      <c r="L50" s="52">
        <f t="shared" ref="L50:O50" si="12">L25+L32+L39+L49</f>
        <v>594225.88</v>
      </c>
      <c r="M50" s="52">
        <f t="shared" si="12"/>
        <v>701186.53839999984</v>
      </c>
      <c r="N50" s="52">
        <f t="shared" si="12"/>
        <v>181178.65999999997</v>
      </c>
      <c r="O50" s="52">
        <f t="shared" si="12"/>
        <v>182334.57985080002</v>
      </c>
      <c r="P50" s="47"/>
    </row>
    <row r="51" spans="1:16" ht="15.75">
      <c r="A51" s="65" t="s">
        <v>44</v>
      </c>
      <c r="B51" s="60"/>
      <c r="C51" s="60"/>
      <c r="D51" s="60"/>
      <c r="E51" s="60"/>
      <c r="F51" s="49"/>
      <c r="G51" s="49"/>
      <c r="H51" s="49"/>
      <c r="I51" s="44">
        <v>60163.55</v>
      </c>
      <c r="J51" s="47"/>
      <c r="K51" s="47"/>
      <c r="L51" s="48"/>
      <c r="M51" s="48"/>
      <c r="N51" s="48"/>
      <c r="O51" s="48"/>
      <c r="P51" s="47"/>
    </row>
    <row r="52" spans="1:16" ht="15.75">
      <c r="A52" s="65" t="s">
        <v>45</v>
      </c>
      <c r="B52" s="60"/>
      <c r="C52" s="60"/>
      <c r="D52" s="60"/>
      <c r="E52" s="60"/>
      <c r="F52" s="49"/>
      <c r="G52" s="49"/>
      <c r="H52" s="49"/>
      <c r="I52" s="44">
        <v>44188.67</v>
      </c>
      <c r="J52" s="47"/>
      <c r="K52" s="47"/>
      <c r="L52" s="48"/>
      <c r="M52" s="48"/>
      <c r="N52" s="48"/>
      <c r="O52" s="48"/>
      <c r="P52" s="47"/>
    </row>
    <row r="53" spans="1:16" ht="15" customHeight="1">
      <c r="A53" s="66" t="s">
        <v>46</v>
      </c>
      <c r="B53" s="67"/>
      <c r="C53" s="67"/>
      <c r="D53" s="67"/>
      <c r="E53" s="68"/>
      <c r="F53" s="49"/>
      <c r="G53" s="49"/>
      <c r="H53" s="49"/>
      <c r="I53" s="44">
        <v>24597.9</v>
      </c>
      <c r="J53" s="47"/>
      <c r="K53" s="47"/>
      <c r="L53" s="48"/>
      <c r="M53" s="48"/>
      <c r="N53" s="48"/>
      <c r="O53" s="48"/>
      <c r="P53" s="47"/>
    </row>
    <row r="54" spans="1:16" ht="15.75">
      <c r="A54" s="58" t="s">
        <v>47</v>
      </c>
      <c r="B54" s="58"/>
      <c r="C54" s="58"/>
      <c r="D54" s="58"/>
      <c r="E54" s="58"/>
      <c r="F54" s="49">
        <f>F50+F51+F52</f>
        <v>520189.31000000006</v>
      </c>
      <c r="G54" s="49"/>
      <c r="H54" s="49"/>
      <c r="I54" s="50">
        <f>I50+I51+I52+I53</f>
        <v>496899.58</v>
      </c>
      <c r="J54" s="47"/>
      <c r="K54" s="47"/>
      <c r="L54" s="48"/>
      <c r="M54" s="48"/>
      <c r="N54" s="48"/>
      <c r="O54" s="48"/>
      <c r="P54" s="47"/>
    </row>
    <row r="55" spans="1:16" ht="15.75">
      <c r="A55" s="57" t="s">
        <v>48</v>
      </c>
      <c r="B55" s="57"/>
      <c r="C55" s="57"/>
      <c r="D55" s="57"/>
      <c r="E55" s="57"/>
      <c r="F55" s="53"/>
      <c r="G55" s="53"/>
      <c r="H55" s="53"/>
      <c r="I55" s="54">
        <f>E16</f>
        <v>509464.84</v>
      </c>
      <c r="J55" s="47"/>
      <c r="K55" s="47"/>
      <c r="L55" s="48"/>
      <c r="M55" s="48"/>
      <c r="N55" s="48"/>
      <c r="O55" s="48"/>
      <c r="P55" s="47"/>
    </row>
    <row r="56" spans="1:16" ht="15.75">
      <c r="A56" s="57" t="s">
        <v>49</v>
      </c>
      <c r="B56" s="57"/>
      <c r="C56" s="57"/>
      <c r="D56" s="57"/>
      <c r="E56" s="57"/>
      <c r="F56" s="53"/>
      <c r="G56" s="53"/>
      <c r="H56" s="53"/>
      <c r="I56" s="50">
        <f>I16</f>
        <v>486452.65</v>
      </c>
      <c r="J56" s="47"/>
      <c r="K56" s="55"/>
      <c r="L56" s="48"/>
      <c r="M56" s="48"/>
      <c r="N56" s="48"/>
      <c r="O56" s="48"/>
      <c r="P56" s="47"/>
    </row>
    <row r="57" spans="1:16" ht="15.75">
      <c r="A57" s="58" t="s">
        <v>50</v>
      </c>
      <c r="B57" s="58"/>
      <c r="C57" s="58"/>
      <c r="D57" s="58"/>
      <c r="E57" s="58"/>
      <c r="F57" s="49">
        <f>F56-F54</f>
        <v>-520189.31000000006</v>
      </c>
      <c r="G57" s="49"/>
      <c r="H57" s="49"/>
      <c r="I57" s="50">
        <f>I24+I55-I54</f>
        <v>-501496.5</v>
      </c>
      <c r="J57" s="51"/>
      <c r="K57" s="51"/>
      <c r="L57" s="51" t="e">
        <f t="shared" ref="L57:O57" si="13">L24+L56-L54</f>
        <v>#VALUE!</v>
      </c>
      <c r="M57" s="51" t="e">
        <f t="shared" si="13"/>
        <v>#VALUE!</v>
      </c>
      <c r="N57" s="51" t="e">
        <f t="shared" si="13"/>
        <v>#VALUE!</v>
      </c>
      <c r="O57" s="51" t="e">
        <f t="shared" si="13"/>
        <v>#VALUE!</v>
      </c>
      <c r="P57" s="47"/>
    </row>
    <row r="59" spans="1:16">
      <c r="G59" s="56">
        <f>F50+G50</f>
        <v>521468.98000000004</v>
      </c>
      <c r="H59" s="56"/>
      <c r="I59" s="56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Циолк.19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2013-05-24T07:55:34Z</dcterms:created>
  <dcterms:modified xsi:type="dcterms:W3CDTF">2014-05-12T12:58:57Z</dcterms:modified>
</cp:coreProperties>
</file>